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<sst xmlns="http://schemas.openxmlformats.org/spreadsheetml/2006/main" count="27" uniqueCount="26">
  <si>
    <t>广州市黄埔区茅岗小学运动场改造工程工程造价汇总表</t>
  </si>
  <si>
    <t>序号</t>
  </si>
  <si>
    <t>项目名称</t>
  </si>
  <si>
    <t>总价
（元）</t>
  </si>
  <si>
    <t>备注</t>
  </si>
  <si>
    <t>一</t>
  </si>
  <si>
    <t>工程费用</t>
  </si>
  <si>
    <t>茅岗小学运动场改造工程--装饰工程</t>
  </si>
  <si>
    <t>教学楼功能室装修改造--安装工程</t>
  </si>
  <si>
    <t>教学楼功能室装修改造--电气</t>
  </si>
  <si>
    <t>教学楼功能室装修改造--给排水</t>
  </si>
  <si>
    <t>小  计：</t>
  </si>
  <si>
    <t>二</t>
  </si>
  <si>
    <t>工程建设其它费用</t>
  </si>
  <si>
    <t>工程监理费</t>
  </si>
  <si>
    <t>建设部[2008]670号、发改价格[2007]670号</t>
  </si>
  <si>
    <t>设计费</t>
  </si>
  <si>
    <t>2002收费标准</t>
  </si>
  <si>
    <t>招标代理费</t>
  </si>
  <si>
    <t>计价格[2002]1980号文和发改价格[2011]534号</t>
  </si>
  <si>
    <t>小计</t>
  </si>
  <si>
    <t>三</t>
  </si>
  <si>
    <t>预备费</t>
  </si>
  <si>
    <t>基本预备费【一+二】*5%</t>
  </si>
  <si>
    <t>合  计：</t>
  </si>
  <si>
    <t>（一）+（二）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</si>
</sst>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_ǿ"/>
    <numFmt numFmtId="177" formatCode="0.00_ "/>
  </numFmts>
  <fonts count="25"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</cellStyleXfs>
  <cellXfs count="23">
    <xf numFmtId="0" fontId="0" fillId="0" borderId="0" xfId="0"/>
    <xf numFmtId="0" fontId="1" fillId="0" borderId="0" xfId="50" applyFont="1">
      <alignment vertical="center"/>
    </xf>
    <xf numFmtId="0" fontId="2" fillId="0" borderId="0" xfId="50" applyFont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/>
    </xf>
    <xf numFmtId="0" fontId="1" fillId="2" borderId="2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1" xfId="50" applyFont="1" applyBorder="1">
      <alignment vertical="center"/>
    </xf>
    <xf numFmtId="0" fontId="1" fillId="2" borderId="3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left" vertical="center" wrapText="1"/>
    </xf>
    <xf numFmtId="176" fontId="1" fillId="2" borderId="2" xfId="4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7" fontId="1" fillId="0" borderId="1" xfId="5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 shrinkToFi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shrinkToFit="1"/>
    </xf>
    <xf numFmtId="0" fontId="1" fillId="0" borderId="5" xfId="50" applyFont="1" applyBorder="1" applyAlignment="1">
      <alignment horizontal="center" vertical="center"/>
    </xf>
    <xf numFmtId="0" fontId="1" fillId="0" borderId="5" xfId="50" applyFont="1" applyBorder="1" applyAlignment="1">
      <alignment horizontal="left" vertical="center"/>
    </xf>
    <xf numFmtId="177" fontId="1" fillId="0" borderId="0" xfId="50" applyNumberFormat="1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F16" sqref="F16"/>
    </sheetView>
  </sheetViews>
  <sheetFormatPr defaultColWidth="11.4222222222222" defaultRowHeight="12" outlineLevelCol="3"/>
  <cols>
    <col min="1" max="1" width="10.4222222222222" style="1" customWidth="1"/>
    <col min="2" max="2" width="41.5666666666667" style="1" customWidth="1"/>
    <col min="3" max="3" width="26.2888888888889" style="1" customWidth="1"/>
    <col min="4" max="4" width="26.7111111111111" style="1" customWidth="1"/>
    <col min="5" max="24" width="12" style="1" customWidth="1"/>
    <col min="25" max="16384" width="11.4222222222222" style="1"/>
  </cols>
  <sheetData>
    <row r="1" ht="40.55" customHeight="1" spans="1:4">
      <c r="A1" s="2" t="s">
        <v>0</v>
      </c>
      <c r="B1" s="2"/>
      <c r="C1" s="2"/>
      <c r="D1" s="2"/>
    </row>
    <row r="2" ht="17.35" customHeight="1"/>
    <row r="3" ht="41.2" customHeight="1" spans="1:4">
      <c r="A3" s="3" t="s">
        <v>1</v>
      </c>
      <c r="B3" s="3" t="s">
        <v>2</v>
      </c>
      <c r="C3" s="4" t="s">
        <v>3</v>
      </c>
      <c r="D3" s="4" t="s">
        <v>4</v>
      </c>
    </row>
    <row r="4" ht="29.2" customHeight="1" spans="1:4">
      <c r="A4" s="3" t="s">
        <v>5</v>
      </c>
      <c r="B4" s="5" t="s">
        <v>6</v>
      </c>
      <c r="C4" s="4"/>
      <c r="D4" s="4"/>
    </row>
    <row r="5" ht="29.2" customHeight="1" spans="1:4">
      <c r="A5" s="3">
        <v>1</v>
      </c>
      <c r="B5" s="6" t="s">
        <v>7</v>
      </c>
      <c r="C5" s="7">
        <v>4527065.73</v>
      </c>
      <c r="D5" s="8"/>
    </row>
    <row r="6" ht="29.2" customHeight="1" spans="1:4">
      <c r="A6" s="3">
        <v>2</v>
      </c>
      <c r="B6" s="9" t="s">
        <v>8</v>
      </c>
      <c r="C6" s="7">
        <f>SUM(C7:C8)</f>
        <v>724247.04</v>
      </c>
      <c r="D6" s="8"/>
    </row>
    <row r="7" ht="29.2" customHeight="1" spans="1:4">
      <c r="A7" s="3">
        <v>2.1</v>
      </c>
      <c r="B7" s="10" t="s">
        <v>9</v>
      </c>
      <c r="C7" s="11">
        <v>713858.42</v>
      </c>
      <c r="D7" s="8"/>
    </row>
    <row r="8" ht="29.2" customHeight="1" spans="1:4">
      <c r="A8" s="3">
        <v>2.2</v>
      </c>
      <c r="B8" s="12" t="s">
        <v>10</v>
      </c>
      <c r="C8" s="7">
        <v>10388.62</v>
      </c>
      <c r="D8" s="8"/>
    </row>
    <row r="9" ht="29.2" customHeight="1" spans="1:4">
      <c r="A9" s="3"/>
      <c r="B9" s="3" t="s">
        <v>11</v>
      </c>
      <c r="C9" s="13">
        <f>SUM(C5:C6)</f>
        <v>5251312.77</v>
      </c>
      <c r="D9" s="8"/>
    </row>
    <row r="10" ht="29.2" customHeight="1" spans="1:4">
      <c r="A10" s="3" t="s">
        <v>12</v>
      </c>
      <c r="B10" s="5" t="s">
        <v>13</v>
      </c>
      <c r="C10" s="3"/>
      <c r="D10" s="8"/>
    </row>
    <row r="11" ht="32.3" customHeight="1" spans="1:4">
      <c r="A11" s="14">
        <v>1</v>
      </c>
      <c r="B11" s="15" t="s">
        <v>14</v>
      </c>
      <c r="C11" s="16">
        <f>+C9*2.9%</f>
        <v>152288.07033</v>
      </c>
      <c r="D11" s="17" t="s">
        <v>15</v>
      </c>
    </row>
    <row r="12" ht="25.95" customHeight="1" spans="1:4">
      <c r="A12" s="14">
        <v>2</v>
      </c>
      <c r="B12" s="18" t="s">
        <v>16</v>
      </c>
      <c r="C12" s="16">
        <f>+C9*3.6%</f>
        <v>189047.25972</v>
      </c>
      <c r="D12" s="19" t="s">
        <v>17</v>
      </c>
    </row>
    <row r="13" ht="28.55" customHeight="1" spans="1:4">
      <c r="A13" s="14">
        <v>3</v>
      </c>
      <c r="B13" s="18" t="s">
        <v>18</v>
      </c>
      <c r="C13" s="16">
        <f>+C9*0.5%</f>
        <v>26256.56385</v>
      </c>
      <c r="D13" s="17" t="s">
        <v>19</v>
      </c>
    </row>
    <row r="14" ht="28.55" customHeight="1" spans="1:4">
      <c r="A14" s="14"/>
      <c r="B14" s="18" t="s">
        <v>20</v>
      </c>
      <c r="C14" s="16">
        <f>SUM(C11:C13)</f>
        <v>367591.8939</v>
      </c>
      <c r="D14" s="17"/>
    </row>
    <row r="15" ht="28.55" customHeight="1" spans="1:4">
      <c r="A15" s="14" t="s">
        <v>21</v>
      </c>
      <c r="B15" s="18" t="s">
        <v>22</v>
      </c>
      <c r="C15" s="16"/>
      <c r="D15" s="17"/>
    </row>
    <row r="16" ht="28.55" customHeight="1" spans="1:4">
      <c r="A16" s="14">
        <v>1</v>
      </c>
      <c r="B16" s="18" t="s">
        <v>23</v>
      </c>
      <c r="C16" s="16">
        <f>+(C14+C9)*5%</f>
        <v>280945.233195</v>
      </c>
      <c r="D16" s="17"/>
    </row>
    <row r="17" ht="25.95" customHeight="1" spans="1:4">
      <c r="A17" s="3"/>
      <c r="B17" s="5" t="s">
        <v>11</v>
      </c>
      <c r="C17" s="16">
        <f>+C16</f>
        <v>280945.233195</v>
      </c>
      <c r="D17" s="8"/>
    </row>
    <row r="18" ht="25.95" customHeight="1" spans="1:4">
      <c r="A18" s="8"/>
      <c r="B18" s="8"/>
      <c r="C18" s="3"/>
      <c r="D18" s="8"/>
    </row>
    <row r="19" ht="25.95" customHeight="1" spans="1:4">
      <c r="A19" s="20"/>
      <c r="B19" s="21" t="s">
        <v>24</v>
      </c>
      <c r="C19" s="22">
        <f>+C17+C9+C14</f>
        <v>5899849.897095</v>
      </c>
      <c r="D19" s="8" t="s">
        <v>25</v>
      </c>
    </row>
    <row r="20" ht="25.95" customHeight="1" spans="1:4">
      <c r="A20" s="3"/>
      <c r="B20" s="3"/>
      <c r="C20" s="3"/>
      <c r="D20" s="8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七夜</cp:lastModifiedBy>
  <dcterms:created xsi:type="dcterms:W3CDTF">2018-05-08T15:41:00Z</dcterms:created>
  <cp:lastPrinted>2019-11-07T06:35:00Z</cp:lastPrinted>
  <dcterms:modified xsi:type="dcterms:W3CDTF">2022-08-30T01:39:35Z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BD76C210DA7343C3869A43271CB9ADE5</vt:lpwstr>
  </property>
  <property fmtid="{D5CDD505-2E9C-101B-9397-08002B2CF9AE}" pid="3" name="KSOProductBuildVer">
    <vt:lpwstr>2052-11.1.0.12302</vt:lpwstr>
  </property>
</Properties>
</file>